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22\Химия\Химия ДО 2022\Закупки\ГХН_1260\ЗД ГХН_1260\"/>
    </mc:Choice>
  </mc:AlternateContent>
  <bookViews>
    <workbookView xWindow="0" yWindow="0" windowWidth="23040" windowHeight="7935"/>
  </bookViews>
  <sheets>
    <sheet name="тмц" sheetId="4" r:id="rId1"/>
  </sheets>
  <definedNames>
    <definedName name="_xlnm.Print_Area" localSheetId="0">тмц!$A$1:$AL$28</definedName>
  </definedNames>
  <calcPr calcId="152511"/>
</workbook>
</file>

<file path=xl/calcChain.xml><?xml version="1.0" encoding="utf-8"?>
<calcChain xmlns="http://schemas.openxmlformats.org/spreadsheetml/2006/main">
  <c r="AI10" i="4" l="1"/>
  <c r="AJ10" i="4"/>
  <c r="AK10" i="4"/>
  <c r="AI11" i="4"/>
  <c r="AJ11" i="4"/>
  <c r="AK11" i="4"/>
  <c r="AI12" i="4"/>
  <c r="AJ12" i="4"/>
  <c r="AK12" i="4"/>
  <c r="AK9" i="4"/>
  <c r="AJ9" i="4"/>
  <c r="AI9" i="4"/>
  <c r="L10" i="4"/>
  <c r="L11" i="4"/>
  <c r="L12" i="4"/>
  <c r="L9" i="4" l="1"/>
</calcChain>
</file>

<file path=xl/sharedStrings.xml><?xml version="1.0" encoding="utf-8"?>
<sst xmlns="http://schemas.openxmlformats.org/spreadsheetml/2006/main" count="72" uniqueCount="56">
  <si>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</si>
  <si>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</si>
  <si>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</si>
  <si>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</si>
  <si>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</si>
  <si>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</si>
  <si>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</si>
  <si>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</si>
  <si>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</si>
  <si>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</si>
  <si>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</si>
  <si>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</si>
  <si>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</si>
  <si>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</si>
  <si>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</si>
  <si>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</si>
  <si>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</si>
  <si>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Кратность поставки (При необходимости)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</si>
  <si>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</si>
  <si>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</si>
  <si>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</si>
  <si>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</si>
  <si>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</si>
  <si>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</si>
  <si>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</si>
  <si>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</si>
  <si>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Цена одной единицы продукции, руб. 
БЕЗ НДС (указывать при необходимости)</t>
  </si>
  <si>
    <t>Приложение 1.1</t>
  </si>
  <si>
    <t>2. Опцион Заказчика</t>
  </si>
  <si>
    <t>"_____"________________ 202___ г.</t>
  </si>
  <si>
    <t>ОКДП2</t>
  </si>
  <si>
    <t>ОКВЭД2</t>
  </si>
  <si>
    <t>№ лота</t>
  </si>
  <si>
    <t>Итоговая стоимость, руб. 
БЕЗ НДС</t>
  </si>
  <si>
    <t>Итоговая стоимость, руб. 
С НДС</t>
  </si>
  <si>
    <t>Спецификация (Условия заключения договоров) закупка на общих основаниях</t>
  </si>
  <si>
    <t>Итоговая стоимость, руб. БЕЗ НДС (указывать при необходимости)</t>
  </si>
  <si>
    <t>Вид упаковки</t>
  </si>
  <si>
    <t>Зафиксирована в период срока действия договора и опциона</t>
  </si>
  <si>
    <t xml:space="preserve">Покупатель имеет право изменить количество Товара в пределах согласованного Опциона: до 50 % в сторону увеличения от общей стоимости Товара, поставляемого Поставщиком Покупателю в соответствии с настоящим Приложением, до 100 %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10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</si>
  <si>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Основные технические характеристики предлагаемой продукции / ГОСТ</t>
  </si>
  <si>
    <t>Опросный лист</t>
  </si>
  <si>
    <t>Гарантийный срок</t>
  </si>
  <si>
    <t>Ориентировочный график поставки товара в 2022 - 2023 году (выполнения работ, оказания услуг), а также предполагаемый объем продукции применительно к каждому периоду</t>
  </si>
  <si>
    <t>Гипохлорит натрия, марка А</t>
  </si>
  <si>
    <t>т</t>
  </si>
  <si>
    <t>ООО "Самарские коммунальные системы"</t>
  </si>
  <si>
    <t>г. Самара, ул. 22 Партсъезда, 1А</t>
  </si>
  <si>
    <t>АО "Тамбовские коммунальные системы"</t>
  </si>
  <si>
    <t>ООО "НОВОГОР-Прикамье"</t>
  </si>
  <si>
    <t>ООО "Березниковская водоснабжающая компания"</t>
  </si>
  <si>
    <t>г. Березники, ул. Березниковскя, 95</t>
  </si>
  <si>
    <t>ИВ000005</t>
  </si>
  <si>
    <t>г. Пермь ул. Кировоградская,2/ п. Новые Ляды ул. 40 лет Победы</t>
  </si>
  <si>
    <t>РКСМ-1260</t>
  </si>
  <si>
    <t>г. Тамбов, ул. Чумарсовская, д.1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</si>
</sst>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
      <sz val="8"/>
      <name val="Arial"/>
      <family val="2"/>
      <charset val="204"/>
    </font>
    <font>
      <sz val="8"/>
      <name val="Arial"/>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bgColor indexed="26"/>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applyNumberFormat="0" applyFill="0" applyBorder="0" applyAlignment="0" applyProtection="0"/>
    <xf numFmtId="0" fontId="8" fillId="0" borderId="0"/>
    <xf numFmtId="0" fontId="11" fillId="0" borderId="0"/>
    <xf numFmtId="0" fontId="12"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9" fillId="0" borderId="0" xfId="0" applyNumberFormat="1" applyFont="1" applyFill="1" applyBorder="1" applyAlignment="1" applyProtection="1">
      <alignment vertical="center" wrapText="1"/>
    </xf>
    <xf numFmtId="0" fontId="9" fillId="0" borderId="0" xfId="1" applyFont="1" applyFill="1" applyBorder="1" applyAlignment="1">
      <alignment horizontal="left" vertic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xf>
    <xf numFmtId="0" fontId="9" fillId="0" borderId="0" xfId="0" applyNumberFormat="1" applyFont="1" applyFill="1" applyBorder="1" applyAlignment="1" applyProtection="1">
      <alignment horizontal="center"/>
    </xf>
    <xf numFmtId="0" fontId="9" fillId="0" borderId="0" xfId="1" applyFont="1" applyAlignment="1">
      <alignment horizontal="center" vertical="center"/>
    </xf>
    <xf numFmtId="0" fontId="9" fillId="0" borderId="0" xfId="1" applyFont="1" applyFill="1" applyBorder="1" applyAlignment="1">
      <alignment horizontal="center" vertical="center"/>
    </xf>
    <xf numFmtId="0" fontId="9" fillId="0" borderId="0"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center" vertical="center" wrapText="1"/>
    </xf>
    <xf numFmtId="0" fontId="10" fillId="4" borderId="0" xfId="0" applyNumberFormat="1" applyFont="1" applyFill="1" applyBorder="1" applyAlignment="1" applyProtection="1">
      <alignment horizontal="left" vertical="top" wrapText="1"/>
    </xf>
    <xf numFmtId="0" fontId="10" fillId="4" borderId="1" xfId="0" applyNumberFormat="1" applyFont="1" applyFill="1" applyBorder="1" applyAlignment="1" applyProtection="1">
      <alignment horizontal="center" vertical="top" wrapText="1"/>
    </xf>
    <xf numFmtId="0" fontId="10" fillId="2" borderId="1" xfId="0" applyNumberFormat="1" applyFont="1" applyFill="1" applyBorder="1" applyAlignment="1" applyProtection="1">
      <alignment horizontal="left" vertical="top" wrapText="1"/>
    </xf>
    <xf numFmtId="0" fontId="2" fillId="3" borderId="1" xfId="0" applyNumberFormat="1" applyFont="1" applyFill="1" applyBorder="1" applyAlignment="1" applyProtection="1">
      <alignment horizontal="center" vertical="center" wrapText="1"/>
    </xf>
    <xf numFmtId="17" fontId="2" fillId="3" borderId="1" xfId="0" applyNumberFormat="1" applyFont="1" applyFill="1" applyBorder="1" applyAlignment="1" applyProtection="1">
      <alignment horizontal="center" vertical="center" textRotation="90" wrapText="1"/>
    </xf>
    <xf numFmtId="0" fontId="10" fillId="4" borderId="1" xfId="2" applyFont="1" applyFill="1" applyBorder="1" applyAlignment="1">
      <alignment horizontal="left" vertical="top" wrapText="1"/>
    </xf>
    <xf numFmtId="0" fontId="10" fillId="4" borderId="1" xfId="2" applyFont="1" applyFill="1" applyBorder="1" applyAlignment="1">
      <alignment horizontal="center" vertical="top" wrapText="1"/>
    </xf>
    <xf numFmtId="0" fontId="10" fillId="4" borderId="1" xfId="0" applyFont="1" applyFill="1" applyBorder="1" applyAlignment="1">
      <alignment horizontal="center" vertical="top" wrapText="1"/>
    </xf>
    <xf numFmtId="0" fontId="1" fillId="0" borderId="0" xfId="0" applyNumberFormat="1" applyFont="1" applyFill="1" applyBorder="1" applyAlignment="1" applyProtection="1">
      <alignment horizontal="right"/>
    </xf>
    <xf numFmtId="0" fontId="2" fillId="0" borderId="0" xfId="0" applyNumberFormat="1" applyFont="1" applyFill="1" applyBorder="1" applyAlignment="1" applyProtection="1">
      <alignment horizontal="right" vertical="center" wrapText="1"/>
    </xf>
    <xf numFmtId="0" fontId="1" fillId="0" borderId="0" xfId="0" applyNumberFormat="1" applyFont="1" applyFill="1" applyBorder="1" applyAlignment="1" applyProtection="1">
      <alignment horizontal="right" vertical="center"/>
    </xf>
    <xf numFmtId="4" fontId="10" fillId="0" borderId="1" xfId="0" applyNumberFormat="1" applyFont="1" applyBorder="1" applyAlignment="1">
      <alignment horizontal="right" vertical="top" wrapText="1"/>
    </xf>
    <xf numFmtId="0" fontId="10" fillId="5" borderId="1" xfId="2" applyFont="1" applyFill="1" applyBorder="1" applyAlignment="1">
      <alignment horizontal="left" vertical="top" wrapText="1"/>
    </xf>
    <xf numFmtId="4" fontId="10" fillId="0" borderId="1" xfId="0" applyNumberFormat="1" applyFont="1" applyBorder="1" applyAlignment="1">
      <alignment horizontal="center" vertical="top" wrapText="1"/>
    </xf>
    <xf numFmtId="164" fontId="10" fillId="0" borderId="1" xfId="0" applyNumberFormat="1" applyFont="1" applyBorder="1" applyAlignment="1">
      <alignment horizontal="center" vertical="top" wrapText="1"/>
    </xf>
    <xf numFmtId="0" fontId="10" fillId="4" borderId="1" xfId="3" applyNumberFormat="1" applyFont="1" applyFill="1" applyBorder="1" applyAlignment="1">
      <alignment horizontal="center" vertical="top" wrapText="1"/>
    </xf>
    <xf numFmtId="0" fontId="10" fillId="6" borderId="4" xfId="2" applyFont="1" applyFill="1" applyBorder="1" applyAlignment="1">
      <alignment horizontal="left" vertical="top" wrapText="1"/>
    </xf>
    <xf numFmtId="4" fontId="10" fillId="4" borderId="1" xfId="3" applyNumberFormat="1" applyFont="1" applyFill="1" applyBorder="1" applyAlignment="1">
      <alignment horizontal="center" vertical="top" wrapText="1"/>
    </xf>
    <xf numFmtId="4" fontId="10" fillId="4" borderId="3" xfId="3" applyNumberFormat="1" applyFont="1" applyFill="1" applyBorder="1" applyAlignment="1">
      <alignment horizontal="center" vertical="top" wrapText="1"/>
    </xf>
    <xf numFmtId="164" fontId="10" fillId="4" borderId="1" xfId="3" applyNumberFormat="1" applyFont="1" applyFill="1" applyBorder="1" applyAlignment="1">
      <alignment horizontal="center" vertical="top" wrapText="1"/>
    </xf>
    <xf numFmtId="4" fontId="10" fillId="2" borderId="1" xfId="0" applyNumberFormat="1" applyFont="1" applyFill="1" applyBorder="1" applyAlignment="1" applyProtection="1">
      <alignment horizontal="right" vertical="top" wrapText="1"/>
    </xf>
    <xf numFmtId="4" fontId="10" fillId="2" borderId="1" xfId="0" applyNumberFormat="1" applyFont="1" applyFill="1" applyBorder="1" applyAlignment="1">
      <alignment horizontal="right" vertical="top" wrapText="1"/>
    </xf>
    <xf numFmtId="0" fontId="9" fillId="4" borderId="2"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4" borderId="1" xfId="1" applyFont="1" applyFill="1" applyBorder="1" applyAlignment="1">
      <alignment horizontal="left" vertical="top" wrapText="1"/>
    </xf>
    <xf numFmtId="0" fontId="9"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12</xdr:row>
      <xdr:rowOff>0</xdr:rowOff>
    </xdr:from>
    <xdr:to>
      <xdr:col>5</xdr:col>
      <xdr:colOff>106680</xdr:colOff>
      <xdr:row>12</xdr:row>
      <xdr:rowOff>158350</xdr:rowOff>
    </xdr:to>
    <xdr:sp macro="" textlink="">
      <xdr:nvSpPr>
        <xdr:cNvPr id="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66"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3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9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9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20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278"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8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29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38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451"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52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58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8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8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8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8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663"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83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3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3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4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4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4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4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4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4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4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90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0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0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0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96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6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6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6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7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7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7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7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7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7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1046"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0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4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4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0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4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1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21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2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2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28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2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34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1429"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5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174043</xdr:rowOff>
    </xdr:to>
    <xdr:sp macro="" textlink="">
      <xdr:nvSpPr>
        <xdr:cNvPr id="1603"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0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0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0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0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0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1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1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1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1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1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6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174043</xdr:rowOff>
    </xdr:to>
    <xdr:sp macro="" textlink="">
      <xdr:nvSpPr>
        <xdr:cNvPr id="1684"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6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7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174043</xdr:rowOff>
    </xdr:to>
    <xdr:sp macro="" textlink="">
      <xdr:nvSpPr>
        <xdr:cNvPr id="1756"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1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17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5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17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7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7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175713</xdr:rowOff>
    </xdr:to>
    <xdr:sp macro="" textlink="">
      <xdr:nvSpPr>
        <xdr:cNvPr id="183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18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4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18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8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3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3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3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3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3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3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3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4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4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19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196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197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19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1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1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1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1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2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2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2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2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2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02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3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6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6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8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8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9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09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0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0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0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1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1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2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4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1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18</xdr:row>
      <xdr:rowOff>174043</xdr:rowOff>
    </xdr:to>
    <xdr:sp macro="" textlink="">
      <xdr:nvSpPr>
        <xdr:cNvPr id="2165" name="Text Box 74"/>
        <xdr:cNvSpPr txBox="1">
          <a:spLocks noChangeArrowheads="1"/>
        </xdr:cNvSpPr>
      </xdr:nvSpPr>
      <xdr:spPr bwMode="auto">
        <a:xfrm>
          <a:off x="227838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16565</xdr:rowOff>
    </xdr:to>
    <xdr:sp macro="" textlink="">
      <xdr:nvSpPr>
        <xdr:cNvPr id="216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16565</xdr:rowOff>
    </xdr:to>
    <xdr:sp macro="" textlink="">
      <xdr:nvSpPr>
        <xdr:cNvPr id="2167"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6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7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7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7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16565</xdr:rowOff>
    </xdr:to>
    <xdr:sp macro="" textlink="">
      <xdr:nvSpPr>
        <xdr:cNvPr id="2173"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7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7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7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17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1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18</xdr:row>
      <xdr:rowOff>175713</xdr:rowOff>
    </xdr:to>
    <xdr:sp macro="" textlink="">
      <xdr:nvSpPr>
        <xdr:cNvPr id="2248"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2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5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26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2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174043</xdr:rowOff>
    </xdr:to>
    <xdr:sp macro="" textlink="">
      <xdr:nvSpPr>
        <xdr:cNvPr id="23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4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5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5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174043</xdr:rowOff>
    </xdr:to>
    <xdr:sp macro="" textlink="">
      <xdr:nvSpPr>
        <xdr:cNvPr id="235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37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38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3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174466</xdr:rowOff>
    </xdr:to>
    <xdr:sp macro="" textlink="">
      <xdr:nvSpPr>
        <xdr:cNvPr id="2423"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17117</xdr:rowOff>
    </xdr:to>
    <xdr:sp macro="" textlink="">
      <xdr:nvSpPr>
        <xdr:cNvPr id="2425"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2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2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2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2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3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17117</xdr:rowOff>
    </xdr:to>
    <xdr:sp macro="" textlink="">
      <xdr:nvSpPr>
        <xdr:cNvPr id="2431"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32"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3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3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43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3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4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5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6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7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9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4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49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174466</xdr:rowOff>
    </xdr:to>
    <xdr:sp macro="" textlink="">
      <xdr:nvSpPr>
        <xdr:cNvPr id="2504"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0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0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0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0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0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1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1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1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13"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1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1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1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51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1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2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3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3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3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5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5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6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5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174466</xdr:rowOff>
    </xdr:to>
    <xdr:sp macro="" textlink="">
      <xdr:nvSpPr>
        <xdr:cNvPr id="2576"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15637</xdr:rowOff>
    </xdr:to>
    <xdr:sp macro="" textlink="">
      <xdr:nvSpPr>
        <xdr:cNvPr id="25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15637</xdr:rowOff>
    </xdr:to>
    <xdr:sp macro="" textlink="">
      <xdr:nvSpPr>
        <xdr:cNvPr id="2578"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7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15637</xdr:rowOff>
    </xdr:to>
    <xdr:sp macro="" textlink="">
      <xdr:nvSpPr>
        <xdr:cNvPr id="2584"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58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5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18</xdr:row>
      <xdr:rowOff>175713</xdr:rowOff>
    </xdr:to>
    <xdr:sp macro="" textlink="">
      <xdr:nvSpPr>
        <xdr:cNvPr id="265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26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6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7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267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6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5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5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5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5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5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5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5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6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6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6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76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78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79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7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18</xdr:row>
      <xdr:rowOff>174466</xdr:rowOff>
    </xdr:to>
    <xdr:sp macro="" textlink="">
      <xdr:nvSpPr>
        <xdr:cNvPr id="2834"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17117</xdr:rowOff>
    </xdr:to>
    <xdr:sp macro="" textlink="">
      <xdr:nvSpPr>
        <xdr:cNvPr id="2836"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3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3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3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4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41"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17117</xdr:rowOff>
    </xdr:to>
    <xdr:sp macro="" textlink="">
      <xdr:nvSpPr>
        <xdr:cNvPr id="2842"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4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4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4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176371</xdr:rowOff>
    </xdr:to>
    <xdr:sp macro="" textlink="">
      <xdr:nvSpPr>
        <xdr:cNvPr id="284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84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85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86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87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88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8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8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8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0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1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18</xdr:row>
      <xdr:rowOff>174466</xdr:rowOff>
    </xdr:to>
    <xdr:sp macro="" textlink="">
      <xdr:nvSpPr>
        <xdr:cNvPr id="2915"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1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1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1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1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2"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2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19</xdr:row>
      <xdr:rowOff>111</xdr:rowOff>
    </xdr:to>
    <xdr:sp macro="" textlink="">
      <xdr:nvSpPr>
        <xdr:cNvPr id="292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2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3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4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4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4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6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7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7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29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18</xdr:row>
      <xdr:rowOff>174466</xdr:rowOff>
    </xdr:to>
    <xdr:sp macro="" textlink="">
      <xdr:nvSpPr>
        <xdr:cNvPr id="2987"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16960</xdr:rowOff>
    </xdr:to>
    <xdr:sp macro="" textlink="">
      <xdr:nvSpPr>
        <xdr:cNvPr id="29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16960</xdr:rowOff>
    </xdr:to>
    <xdr:sp macro="" textlink="">
      <xdr:nvSpPr>
        <xdr:cNvPr id="2989"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16960</xdr:rowOff>
    </xdr:to>
    <xdr:sp macro="" textlink="">
      <xdr:nvSpPr>
        <xdr:cNvPr id="2995"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299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5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18</xdr:row>
      <xdr:rowOff>175713</xdr:rowOff>
    </xdr:to>
    <xdr:sp macro="" textlink="">
      <xdr:nvSpPr>
        <xdr:cNvPr id="3070"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175713</xdr:rowOff>
    </xdr:to>
    <xdr:sp macro="" textlink="">
      <xdr:nvSpPr>
        <xdr:cNvPr id="30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7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8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8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175713</xdr:rowOff>
    </xdr:to>
    <xdr:sp macro="" textlink="">
      <xdr:nvSpPr>
        <xdr:cNvPr id="308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0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18</xdr:row>
      <xdr:rowOff>174466</xdr:rowOff>
    </xdr:to>
    <xdr:sp macro="" textlink="">
      <xdr:nvSpPr>
        <xdr:cNvPr id="31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6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6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6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6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6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6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7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7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7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7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18</xdr:row>
      <xdr:rowOff>174466</xdr:rowOff>
    </xdr:to>
    <xdr:sp macro="" textlink="">
      <xdr:nvSpPr>
        <xdr:cNvPr id="317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0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0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15295</xdr:rowOff>
    </xdr:to>
    <xdr:sp macro="" textlink="">
      <xdr:nvSpPr>
        <xdr:cNvPr id="3245"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4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4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4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25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5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6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8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8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9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2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2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1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2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15295</xdr:rowOff>
    </xdr:to>
    <xdr:sp macro="" textlink="">
      <xdr:nvSpPr>
        <xdr:cNvPr id="3326"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2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2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3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4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4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5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5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5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7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8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8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3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15295</xdr:rowOff>
    </xdr:to>
    <xdr:sp macro="" textlink="">
      <xdr:nvSpPr>
        <xdr:cNvPr id="339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142135</xdr:rowOff>
    </xdr:to>
    <xdr:sp macro="" textlink="">
      <xdr:nvSpPr>
        <xdr:cNvPr id="33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142135</xdr:rowOff>
    </xdr:to>
    <xdr:sp macro="" textlink="">
      <xdr:nvSpPr>
        <xdr:cNvPr id="3400"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142135</xdr:rowOff>
    </xdr:to>
    <xdr:sp macro="" textlink="">
      <xdr:nvSpPr>
        <xdr:cNvPr id="3406"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4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1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16451</xdr:rowOff>
    </xdr:to>
    <xdr:sp macro="" textlink="">
      <xdr:nvSpPr>
        <xdr:cNvPr id="3481"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4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8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9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9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49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4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7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7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7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7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7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8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8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8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8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8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58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61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61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20</xdr:row>
      <xdr:rowOff>15295</xdr:rowOff>
    </xdr:to>
    <xdr:sp macro="" textlink="">
      <xdr:nvSpPr>
        <xdr:cNvPr id="3656"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5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66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66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67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69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69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6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0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2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3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20</xdr:row>
      <xdr:rowOff>15295</xdr:rowOff>
    </xdr:to>
    <xdr:sp macro="" textlink="">
      <xdr:nvSpPr>
        <xdr:cNvPr id="3737"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3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3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4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5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5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6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6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7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8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9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79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8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8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20</xdr:row>
      <xdr:rowOff>15295</xdr:rowOff>
    </xdr:to>
    <xdr:sp macro="" textlink="">
      <xdr:nvSpPr>
        <xdr:cNvPr id="3809"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144989</xdr:rowOff>
    </xdr:to>
    <xdr:sp macro="" textlink="">
      <xdr:nvSpPr>
        <xdr:cNvPr id="38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144989</xdr:rowOff>
    </xdr:to>
    <xdr:sp macro="" textlink="">
      <xdr:nvSpPr>
        <xdr:cNvPr id="3811"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1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144989</xdr:rowOff>
    </xdr:to>
    <xdr:sp macro="" textlink="">
      <xdr:nvSpPr>
        <xdr:cNvPr id="3817"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1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1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2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82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20</xdr:row>
      <xdr:rowOff>16451</xdr:rowOff>
    </xdr:to>
    <xdr:sp macro="" textlink="">
      <xdr:nvSpPr>
        <xdr:cNvPr id="3892" name="Text Box 74"/>
        <xdr:cNvSpPr txBox="1">
          <a:spLocks noChangeArrowheads="1"/>
        </xdr:cNvSpPr>
      </xdr:nvSpPr>
      <xdr:spPr bwMode="auto">
        <a:xfrm>
          <a:off x="227838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38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89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89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89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89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89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89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90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90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90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90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390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8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8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8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8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9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9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9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9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9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9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399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39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02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02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15295</xdr:rowOff>
    </xdr:to>
    <xdr:sp macro="" textlink="">
      <xdr:nvSpPr>
        <xdr:cNvPr id="4067"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22</xdr:row>
      <xdr:rowOff>115638</xdr:rowOff>
    </xdr:to>
    <xdr:sp macro="" textlink="">
      <xdr:nvSpPr>
        <xdr:cNvPr id="4069"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22</xdr:row>
      <xdr:rowOff>115638</xdr:rowOff>
    </xdr:to>
    <xdr:sp macro="" textlink="">
      <xdr:nvSpPr>
        <xdr:cNvPr id="4075"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07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08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08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0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0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0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1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3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4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15295</xdr:rowOff>
    </xdr:to>
    <xdr:sp macro="" textlink="">
      <xdr:nvSpPr>
        <xdr:cNvPr id="414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4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5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5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1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6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6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7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7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8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19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20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20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2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15295</xdr:rowOff>
    </xdr:to>
    <xdr:sp macro="" textlink="">
      <xdr:nvSpPr>
        <xdr:cNvPr id="4220"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24</xdr:row>
      <xdr:rowOff>107052</xdr:rowOff>
    </xdr:to>
    <xdr:sp macro="" textlink="">
      <xdr:nvSpPr>
        <xdr:cNvPr id="42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24</xdr:row>
      <xdr:rowOff>107052</xdr:rowOff>
    </xdr:to>
    <xdr:sp macro="" textlink="">
      <xdr:nvSpPr>
        <xdr:cNvPr id="4222"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2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2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2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2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2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24</xdr:row>
      <xdr:rowOff>107052</xdr:rowOff>
    </xdr:to>
    <xdr:sp macro="" textlink="">
      <xdr:nvSpPr>
        <xdr:cNvPr id="4228"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2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3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3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2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2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3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3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3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20</xdr:row>
      <xdr:rowOff>16451</xdr:rowOff>
    </xdr:to>
    <xdr:sp macro="" textlink="">
      <xdr:nvSpPr>
        <xdr:cNvPr id="4303"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3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0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0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0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0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0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1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1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1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3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39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39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39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43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43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20</xdr:row>
      <xdr:rowOff>15296</xdr:rowOff>
    </xdr:to>
    <xdr:sp macro="" textlink="">
      <xdr:nvSpPr>
        <xdr:cNvPr id="4478" name="Text Box 74"/>
        <xdr:cNvSpPr txBox="1">
          <a:spLocks noChangeArrowheads="1"/>
        </xdr:cNvSpPr>
      </xdr:nvSpPr>
      <xdr:spPr bwMode="auto">
        <a:xfrm>
          <a:off x="2278380" y="4365498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22</xdr:row>
      <xdr:rowOff>115638</xdr:rowOff>
    </xdr:to>
    <xdr:sp macro="" textlink="">
      <xdr:nvSpPr>
        <xdr:cNvPr id="4480"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22</xdr:row>
      <xdr:rowOff>115638</xdr:rowOff>
    </xdr:to>
    <xdr:sp macro="" textlink="">
      <xdr:nvSpPr>
        <xdr:cNvPr id="4486"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4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49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2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3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4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5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5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6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6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5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7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7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8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8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5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60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6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6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6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25</xdr:row>
      <xdr:rowOff>118392</xdr:rowOff>
    </xdr:to>
    <xdr:sp macro="" textlink="">
      <xdr:nvSpPr>
        <xdr:cNvPr id="463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25</xdr:row>
      <xdr:rowOff>118392</xdr:rowOff>
    </xdr:to>
    <xdr:sp macro="" textlink="">
      <xdr:nvSpPr>
        <xdr:cNvPr id="4631"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3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3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3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3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25</xdr:row>
      <xdr:rowOff>118392</xdr:rowOff>
    </xdr:to>
    <xdr:sp macro="" textlink="">
      <xdr:nvSpPr>
        <xdr:cNvPr id="4637"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3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3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4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64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6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0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1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16451</xdr:rowOff>
    </xdr:to>
    <xdr:sp macro="" textlink="">
      <xdr:nvSpPr>
        <xdr:cNvPr id="47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1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1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1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1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2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2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2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16451</xdr:rowOff>
    </xdr:to>
    <xdr:sp macro="" textlink="">
      <xdr:nvSpPr>
        <xdr:cNvPr id="472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20</xdr:row>
      <xdr:rowOff>15295</xdr:rowOff>
    </xdr:to>
    <xdr:sp macro="" textlink="">
      <xdr:nvSpPr>
        <xdr:cNvPr id="48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1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20</xdr:row>
      <xdr:rowOff>15295</xdr:rowOff>
    </xdr:to>
    <xdr:sp macro="" textlink="">
      <xdr:nvSpPr>
        <xdr:cNvPr id="4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488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8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48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495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4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501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0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5096"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0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0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1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1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526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2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534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540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4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5481"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8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4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5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55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565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5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5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5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5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6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6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6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56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572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2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2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2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2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2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3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3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57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578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7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7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7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7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7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7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7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586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5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6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6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6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6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7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58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59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59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603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3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60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610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0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0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61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616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1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1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624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4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2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6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63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642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4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649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655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5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5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5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5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5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5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5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5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663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3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3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3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66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6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3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73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680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8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687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6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693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3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3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4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69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69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701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0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1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0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1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719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19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20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726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6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27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732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3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3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740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4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4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4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4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4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4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4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4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50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50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50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50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5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757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7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7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7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7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7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75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764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4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4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4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4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4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76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3472505</xdr:colOff>
      <xdr:row>12</xdr:row>
      <xdr:rowOff>0</xdr:rowOff>
    </xdr:from>
    <xdr:to>
      <xdr:col>6</xdr:col>
      <xdr:colOff>64727</xdr:colOff>
      <xdr:row>12</xdr:row>
      <xdr:rowOff>139723</xdr:rowOff>
    </xdr:to>
    <xdr:sp macro="" textlink="">
      <xdr:nvSpPr>
        <xdr:cNvPr id="7703" name="Text Box 74"/>
        <xdr:cNvSpPr txBox="1">
          <a:spLocks noChangeArrowheads="1"/>
        </xdr:cNvSpPr>
      </xdr:nvSpPr>
      <xdr:spPr bwMode="auto">
        <a:xfrm>
          <a:off x="3259145" y="59245500"/>
          <a:ext cx="2215" cy="13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0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0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0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0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7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77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77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7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78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68036</xdr:colOff>
      <xdr:row>12</xdr:row>
      <xdr:rowOff>0</xdr:rowOff>
    </xdr:from>
    <xdr:to>
      <xdr:col>5</xdr:col>
      <xdr:colOff>182336</xdr:colOff>
      <xdr:row>12</xdr:row>
      <xdr:rowOff>158773</xdr:rowOff>
    </xdr:to>
    <xdr:sp macro="" textlink="">
      <xdr:nvSpPr>
        <xdr:cNvPr id="7886" name="Text Box 74"/>
        <xdr:cNvSpPr txBox="1">
          <a:spLocks noChangeArrowheads="1"/>
        </xdr:cNvSpPr>
      </xdr:nvSpPr>
      <xdr:spPr bwMode="auto">
        <a:xfrm>
          <a:off x="1919696" y="4365498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8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7955"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79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79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802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0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808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9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9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9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09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0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0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0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8167"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1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17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1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2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8340"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3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841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847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4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4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8552"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5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5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6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6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6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6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56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5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86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86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6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872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3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3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3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3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3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873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879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7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7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7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7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80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80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80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80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80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880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885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5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6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6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6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6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886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8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8935"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89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894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89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0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910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911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917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7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918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923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2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2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9318"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93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2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933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3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94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1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2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2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942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752972</xdr:rowOff>
    </xdr:to>
    <xdr:sp macro="" textlink="">
      <xdr:nvSpPr>
        <xdr:cNvPr id="9493"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4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49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49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49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49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49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50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50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50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50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50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5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752972</xdr:rowOff>
    </xdr:to>
    <xdr:sp macro="" textlink="">
      <xdr:nvSpPr>
        <xdr:cNvPr id="9574"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5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5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6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752972</xdr:rowOff>
    </xdr:to>
    <xdr:sp macro="" textlink="">
      <xdr:nvSpPr>
        <xdr:cNvPr id="9646"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9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96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4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96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6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6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754642</xdr:rowOff>
    </xdr:to>
    <xdr:sp macro="" textlink="">
      <xdr:nvSpPr>
        <xdr:cNvPr id="972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97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3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97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7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2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2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2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2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2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2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2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3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3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8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85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86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8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0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0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0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0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1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1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1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1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1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991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2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5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5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7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7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8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8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9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999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99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0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0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1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3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0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14</xdr:row>
      <xdr:rowOff>752972</xdr:rowOff>
    </xdr:to>
    <xdr:sp macro="" textlink="">
      <xdr:nvSpPr>
        <xdr:cNvPr id="10055" name="Text Box 74"/>
        <xdr:cNvSpPr txBox="1">
          <a:spLocks noChangeArrowheads="1"/>
        </xdr:cNvSpPr>
      </xdr:nvSpPr>
      <xdr:spPr bwMode="auto">
        <a:xfrm>
          <a:off x="227838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755602</xdr:rowOff>
    </xdr:to>
    <xdr:sp macro="" textlink="">
      <xdr:nvSpPr>
        <xdr:cNvPr id="1005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755602</xdr:rowOff>
    </xdr:to>
    <xdr:sp macro="" textlink="">
      <xdr:nvSpPr>
        <xdr:cNvPr id="10057"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5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6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6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6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755602</xdr:rowOff>
    </xdr:to>
    <xdr:sp macro="" textlink="">
      <xdr:nvSpPr>
        <xdr:cNvPr id="10063"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6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6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6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06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0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14</xdr:row>
      <xdr:rowOff>754642</xdr:rowOff>
    </xdr:to>
    <xdr:sp macro="" textlink="">
      <xdr:nvSpPr>
        <xdr:cNvPr id="10138"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1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4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15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1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752972</xdr:rowOff>
    </xdr:to>
    <xdr:sp macro="" textlink="">
      <xdr:nvSpPr>
        <xdr:cNvPr id="102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3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4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4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752972</xdr:rowOff>
    </xdr:to>
    <xdr:sp macro="" textlink="">
      <xdr:nvSpPr>
        <xdr:cNvPr id="1024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26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27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2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753395</xdr:rowOff>
    </xdr:to>
    <xdr:sp macro="" textlink="">
      <xdr:nvSpPr>
        <xdr:cNvPr id="10313"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756154</xdr:rowOff>
    </xdr:to>
    <xdr:sp macro="" textlink="">
      <xdr:nvSpPr>
        <xdr:cNvPr id="10315"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1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1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1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1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2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756154</xdr:rowOff>
    </xdr:to>
    <xdr:sp macro="" textlink="">
      <xdr:nvSpPr>
        <xdr:cNvPr id="10321"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22"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2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2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32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2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3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4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5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6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8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8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3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753395</xdr:rowOff>
    </xdr:to>
    <xdr:sp macro="" textlink="">
      <xdr:nvSpPr>
        <xdr:cNvPr id="10394"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9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39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39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39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39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40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40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0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403"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40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40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40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40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0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1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2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2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2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4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4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5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4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753395</xdr:rowOff>
    </xdr:to>
    <xdr:sp macro="" textlink="">
      <xdr:nvSpPr>
        <xdr:cNvPr id="10466"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754674</xdr:rowOff>
    </xdr:to>
    <xdr:sp macro="" textlink="">
      <xdr:nvSpPr>
        <xdr:cNvPr id="104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754674</xdr:rowOff>
    </xdr:to>
    <xdr:sp macro="" textlink="">
      <xdr:nvSpPr>
        <xdr:cNvPr id="10468"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6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754674</xdr:rowOff>
    </xdr:to>
    <xdr:sp macro="" textlink="">
      <xdr:nvSpPr>
        <xdr:cNvPr id="10474"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47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4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754642</xdr:rowOff>
    </xdr:to>
    <xdr:sp macro="" textlink="">
      <xdr:nvSpPr>
        <xdr:cNvPr id="1054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5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5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6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56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5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4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4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4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4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4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4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4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5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5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5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65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67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68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6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14</xdr:row>
      <xdr:rowOff>753395</xdr:rowOff>
    </xdr:to>
    <xdr:sp macro="" textlink="">
      <xdr:nvSpPr>
        <xdr:cNvPr id="10724"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756154</xdr:rowOff>
    </xdr:to>
    <xdr:sp macro="" textlink="">
      <xdr:nvSpPr>
        <xdr:cNvPr id="10726"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2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2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2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3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31"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756154</xdr:rowOff>
    </xdr:to>
    <xdr:sp macro="" textlink="">
      <xdr:nvSpPr>
        <xdr:cNvPr id="10732"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3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3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3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755300</xdr:rowOff>
    </xdr:to>
    <xdr:sp macro="" textlink="">
      <xdr:nvSpPr>
        <xdr:cNvPr id="1073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3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4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5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6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7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79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7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0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14</xdr:row>
      <xdr:rowOff>753395</xdr:rowOff>
    </xdr:to>
    <xdr:sp macro="" textlink="">
      <xdr:nvSpPr>
        <xdr:cNvPr id="10805"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0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0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0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0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2"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1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756249</xdr:rowOff>
    </xdr:to>
    <xdr:sp macro="" textlink="">
      <xdr:nvSpPr>
        <xdr:cNvPr id="1081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1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2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3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3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3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5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6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6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8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14</xdr:row>
      <xdr:rowOff>753395</xdr:rowOff>
    </xdr:to>
    <xdr:sp macro="" textlink="">
      <xdr:nvSpPr>
        <xdr:cNvPr id="10877"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755997</xdr:rowOff>
    </xdr:to>
    <xdr:sp macro="" textlink="">
      <xdr:nvSpPr>
        <xdr:cNvPr id="108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755997</xdr:rowOff>
    </xdr:to>
    <xdr:sp macro="" textlink="">
      <xdr:nvSpPr>
        <xdr:cNvPr id="10879"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755997</xdr:rowOff>
    </xdr:to>
    <xdr:sp macro="" textlink="">
      <xdr:nvSpPr>
        <xdr:cNvPr id="10885"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088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8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4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14</xdr:row>
      <xdr:rowOff>754642</xdr:rowOff>
    </xdr:to>
    <xdr:sp macro="" textlink="">
      <xdr:nvSpPr>
        <xdr:cNvPr id="10960"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754642</xdr:rowOff>
    </xdr:to>
    <xdr:sp macro="" textlink="">
      <xdr:nvSpPr>
        <xdr:cNvPr id="109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6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7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7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754642</xdr:rowOff>
    </xdr:to>
    <xdr:sp macro="" textlink="">
      <xdr:nvSpPr>
        <xdr:cNvPr id="1097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09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753395</xdr:rowOff>
    </xdr:to>
    <xdr:sp macro="" textlink="">
      <xdr:nvSpPr>
        <xdr:cNvPr id="110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5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5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5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5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5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5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6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6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6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6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753395</xdr:rowOff>
    </xdr:to>
    <xdr:sp macro="" textlink="">
      <xdr:nvSpPr>
        <xdr:cNvPr id="1106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09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09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754332</xdr:rowOff>
    </xdr:to>
    <xdr:sp macro="" textlink="">
      <xdr:nvSpPr>
        <xdr:cNvPr id="11135"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3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3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3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14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14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1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17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1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1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1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1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1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0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1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754332</xdr:rowOff>
    </xdr:to>
    <xdr:sp macro="" textlink="">
      <xdr:nvSpPr>
        <xdr:cNvPr id="1121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1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1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2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3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3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4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4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4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7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7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2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754332</xdr:rowOff>
    </xdr:to>
    <xdr:sp macro="" textlink="">
      <xdr:nvSpPr>
        <xdr:cNvPr id="11288"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2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1290"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1296"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2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3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0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755488</xdr:rowOff>
    </xdr:to>
    <xdr:sp macro="" textlink="">
      <xdr:nvSpPr>
        <xdr:cNvPr id="11371"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3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7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7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8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8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8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3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6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6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6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6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6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7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7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7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7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7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4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0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0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14</xdr:row>
      <xdr:rowOff>754332</xdr:rowOff>
    </xdr:to>
    <xdr:sp macro="" textlink="">
      <xdr:nvSpPr>
        <xdr:cNvPr id="11546"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4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55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5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8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8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9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5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5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1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2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14</xdr:row>
      <xdr:rowOff>754332</xdr:rowOff>
    </xdr:to>
    <xdr:sp macro="" textlink="">
      <xdr:nvSpPr>
        <xdr:cNvPr id="11627"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2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2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3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4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4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5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6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8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6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6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14</xdr:row>
      <xdr:rowOff>754332</xdr:rowOff>
    </xdr:to>
    <xdr:sp macro="" textlink="">
      <xdr:nvSpPr>
        <xdr:cNvPr id="11699"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758098</xdr:rowOff>
    </xdr:to>
    <xdr:sp macro="" textlink="">
      <xdr:nvSpPr>
        <xdr:cNvPr id="117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1701"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0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0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0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1707"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0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0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1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71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17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8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8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8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8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8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8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9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9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9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79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7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7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7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7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7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7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7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7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7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7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8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8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8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8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8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188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8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191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191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754332</xdr:rowOff>
    </xdr:to>
    <xdr:sp macro="" textlink="">
      <xdr:nvSpPr>
        <xdr:cNvPr id="1195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195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5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196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196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196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197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199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199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19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0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2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3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754332</xdr:rowOff>
    </xdr:to>
    <xdr:sp macro="" textlink="">
      <xdr:nvSpPr>
        <xdr:cNvPr id="12037"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3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3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4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0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5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5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6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6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7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8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9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09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1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754332</xdr:rowOff>
    </xdr:to>
    <xdr:sp macro="" textlink="">
      <xdr:nvSpPr>
        <xdr:cNvPr id="12109"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776539</xdr:rowOff>
    </xdr:to>
    <xdr:sp macro="" textlink="">
      <xdr:nvSpPr>
        <xdr:cNvPr id="121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776539</xdr:rowOff>
    </xdr:to>
    <xdr:sp macro="" textlink="">
      <xdr:nvSpPr>
        <xdr:cNvPr id="12111"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1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1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1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1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1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776539</xdr:rowOff>
    </xdr:to>
    <xdr:sp macro="" textlink="">
      <xdr:nvSpPr>
        <xdr:cNvPr id="12117"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1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1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1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14</xdr:row>
      <xdr:rowOff>755488</xdr:rowOff>
    </xdr:to>
    <xdr:sp macro="" textlink="">
      <xdr:nvSpPr>
        <xdr:cNvPr id="12192"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1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19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19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19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19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19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19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20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2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2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2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2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8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8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8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8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9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2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2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32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32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236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6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758098</xdr:rowOff>
    </xdr:to>
    <xdr:sp macro="" textlink="">
      <xdr:nvSpPr>
        <xdr:cNvPr id="1237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3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38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1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2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3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4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4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4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5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4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6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6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7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7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49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5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5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5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802740</xdr:rowOff>
    </xdr:to>
    <xdr:sp macro="" textlink="">
      <xdr:nvSpPr>
        <xdr:cNvPr id="1251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802740</xdr:rowOff>
    </xdr:to>
    <xdr:sp macro="" textlink="">
      <xdr:nvSpPr>
        <xdr:cNvPr id="12519"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802740</xdr:rowOff>
    </xdr:to>
    <xdr:sp macro="" textlink="">
      <xdr:nvSpPr>
        <xdr:cNvPr id="12525"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52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59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755488</xdr:rowOff>
    </xdr:to>
    <xdr:sp macro="" textlink="">
      <xdr:nvSpPr>
        <xdr:cNvPr id="1260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0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1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755488</xdr:rowOff>
    </xdr:to>
    <xdr:sp macro="" textlink="">
      <xdr:nvSpPr>
        <xdr:cNvPr id="1261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14</xdr:row>
      <xdr:rowOff>754332</xdr:rowOff>
    </xdr:to>
    <xdr:sp macro="" textlink="">
      <xdr:nvSpPr>
        <xdr:cNvPr id="12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6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6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6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6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6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6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6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7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70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14</xdr:row>
      <xdr:rowOff>754332</xdr:rowOff>
    </xdr:to>
    <xdr:sp macro="" textlink="">
      <xdr:nvSpPr>
        <xdr:cNvPr id="12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277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7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284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290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29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1298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2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29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2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0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1315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1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1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1322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1328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2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2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13369"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3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3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7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34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1354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4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4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5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5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55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1361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1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1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2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2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62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1367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6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6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1375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3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6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6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6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6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376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5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5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5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5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38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392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2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2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2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3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3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3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3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3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393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3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399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99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99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99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399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400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400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400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400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400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400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405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5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0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0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1413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1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14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4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423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4308"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3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438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158350</xdr:rowOff>
    </xdr:to>
    <xdr:sp macro="" textlink="">
      <xdr:nvSpPr>
        <xdr:cNvPr id="1444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44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4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1452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5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3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3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53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5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14693"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6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7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7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7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7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7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7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1476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158350</xdr:rowOff>
    </xdr:to>
    <xdr:sp macro="" textlink="">
      <xdr:nvSpPr>
        <xdr:cNvPr id="1482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8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8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9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9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9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9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9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533400</xdr:colOff>
      <xdr:row>12</xdr:row>
      <xdr:rowOff>160020</xdr:rowOff>
    </xdr:to>
    <xdr:sp macro="" textlink="">
      <xdr:nvSpPr>
        <xdr:cNvPr id="1490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49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491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158350</xdr:rowOff>
    </xdr:to>
    <xdr:sp macro="" textlink="">
      <xdr:nvSpPr>
        <xdr:cNvPr id="1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49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158350</xdr:rowOff>
    </xdr:to>
    <xdr:sp macro="" textlink="">
      <xdr:nvSpPr>
        <xdr:cNvPr id="150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1507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08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1514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15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158773</xdr:rowOff>
    </xdr:to>
    <xdr:sp macro="" textlink="">
      <xdr:nvSpPr>
        <xdr:cNvPr id="1520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21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426720</xdr:colOff>
      <xdr:row>12</xdr:row>
      <xdr:rowOff>160020</xdr:rowOff>
    </xdr:to>
    <xdr:sp macro="" textlink="">
      <xdr:nvSpPr>
        <xdr:cNvPr id="15288"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2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2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3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3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3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546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6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6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6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6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6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7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160678</xdr:rowOff>
    </xdr:to>
    <xdr:sp macro="" textlink="">
      <xdr:nvSpPr>
        <xdr:cNvPr id="1547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12</xdr:row>
      <xdr:rowOff>0</xdr:rowOff>
    </xdr:from>
    <xdr:to>
      <xdr:col>5</xdr:col>
      <xdr:colOff>541020</xdr:colOff>
      <xdr:row>12</xdr:row>
      <xdr:rowOff>158773</xdr:rowOff>
    </xdr:to>
    <xdr:sp macro="" textlink="">
      <xdr:nvSpPr>
        <xdr:cNvPr id="1553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3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4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161627</xdr:rowOff>
    </xdr:to>
    <xdr:sp macro="" textlink="">
      <xdr:nvSpPr>
        <xdr:cNvPr id="1554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5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160020</xdr:rowOff>
    </xdr:to>
    <xdr:sp macro="" textlink="">
      <xdr:nvSpPr>
        <xdr:cNvPr id="156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160020</xdr:rowOff>
    </xdr:to>
    <xdr:sp macro="" textlink="">
      <xdr:nvSpPr>
        <xdr:cNvPr id="156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106680</xdr:colOff>
      <xdr:row>12</xdr:row>
      <xdr:rowOff>158773</xdr:rowOff>
    </xdr:to>
    <xdr:sp macro="" textlink="">
      <xdr:nvSpPr>
        <xdr:cNvPr id="1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158773</xdr:rowOff>
    </xdr:to>
    <xdr:sp macro="" textlink="">
      <xdr:nvSpPr>
        <xdr:cNvPr id="157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7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4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4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4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4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4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5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5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5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5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8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8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59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2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2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2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593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59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12</xdr:row>
      <xdr:rowOff>0</xdr:rowOff>
    </xdr:from>
    <xdr:to>
      <xdr:col>5</xdr:col>
      <xdr:colOff>419100</xdr:colOff>
      <xdr:row>12</xdr:row>
      <xdr:rowOff>139894</xdr:rowOff>
    </xdr:to>
    <xdr:sp macro="" textlink="">
      <xdr:nvSpPr>
        <xdr:cNvPr id="16008"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0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09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10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7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8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8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18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1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136718</xdr:rowOff>
    </xdr:to>
    <xdr:sp macro="" textlink="">
      <xdr:nvSpPr>
        <xdr:cNvPr id="162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5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5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5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5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6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6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6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6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136718</xdr:rowOff>
    </xdr:to>
    <xdr:sp macro="" textlink="">
      <xdr:nvSpPr>
        <xdr:cNvPr id="1626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2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1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12</xdr:row>
      <xdr:rowOff>0</xdr:rowOff>
    </xdr:from>
    <xdr:to>
      <xdr:col>5</xdr:col>
      <xdr:colOff>419100</xdr:colOff>
      <xdr:row>12</xdr:row>
      <xdr:rowOff>139894</xdr:rowOff>
    </xdr:to>
    <xdr:sp macro="" textlink="">
      <xdr:nvSpPr>
        <xdr:cNvPr id="16335"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3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3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3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34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3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104775</xdr:colOff>
      <xdr:row>12</xdr:row>
      <xdr:rowOff>139894</xdr:rowOff>
    </xdr:to>
    <xdr:sp macro="" textlink="">
      <xdr:nvSpPr>
        <xdr:cNvPr id="164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12</xdr:row>
      <xdr:rowOff>0</xdr:rowOff>
    </xdr:from>
    <xdr:to>
      <xdr:col>5</xdr:col>
      <xdr:colOff>114300</xdr:colOff>
      <xdr:row>12</xdr:row>
      <xdr:rowOff>139894</xdr:rowOff>
    </xdr:to>
    <xdr:sp macro="" textlink="">
      <xdr:nvSpPr>
        <xdr:cNvPr id="1642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3"/>
  <sheetViews>
    <sheetView tabSelected="1" view="pageBreakPreview" topLeftCell="A4" zoomScale="86" zoomScaleNormal="86" zoomScaleSheetLayoutView="86" workbookViewId="0">
      <selection activeCell="G10" sqref="G10"/>
    </sheetView>
  </sheetViews>
  <sheetFormatPr defaultColWidth="8.85546875" defaultRowHeight="12.75" x14ac:dyDescent="0.2"/>
  <cols>
    <col min="1" max="1" width="5.140625" customWidth="1"/>
    <col min="2" max="2" width="4.5703125" customWidth="1"/>
    <col min="3" max="4" width="8.85546875" customWidth="1"/>
    <col min="5" max="5" width="11.5703125" hidden="1" customWidth="1"/>
    <col min="6" max="6" width="18.5703125" style="1" customWidth="1"/>
    <col min="7" max="7" width="13.7109375" style="1" customWidth="1"/>
    <col min="8" max="8" width="5.42578125" style="26" customWidth="1"/>
    <col min="9" max="10" width="23.7109375" style="1" customWidth="1"/>
    <col min="11" max="11" width="28.7109375" style="1" customWidth="1"/>
    <col min="12" max="12" width="11" style="28" customWidth="1"/>
    <col min="13" max="24" width="6.140625" style="28" customWidth="1"/>
    <col min="25" max="25" width="16.5703125" style="42" customWidth="1"/>
    <col min="26" max="26" width="16" style="42" customWidth="1"/>
    <col min="27" max="30" width="15.42578125" customWidth="1"/>
    <col min="31" max="32" width="16.7109375" customWidth="1"/>
    <col min="33" max="33" width="13.42578125" customWidth="1"/>
    <col min="34" max="34" width="19.28515625" customWidth="1"/>
    <col min="35" max="35" width="20" customWidth="1"/>
    <col min="36" max="37" width="18.42578125" customWidth="1"/>
    <col min="38" max="38" width="12.85546875" customWidth="1"/>
  </cols>
  <sheetData>
    <row r="1" spans="1:38" ht="18.75" customHeight="1" x14ac:dyDescent="0.2">
      <c r="AK1" s="11" t="s">
        <v>27</v>
      </c>
    </row>
    <row r="2" spans="1:38" ht="42.75" customHeight="1" x14ac:dyDescent="0.2">
      <c r="B2" s="10" t="s">
        <v>35</v>
      </c>
      <c r="C2" s="5"/>
      <c r="D2" s="5"/>
      <c r="E2" s="5"/>
      <c r="F2" s="5"/>
      <c r="G2" s="5"/>
      <c r="H2" s="27"/>
      <c r="I2" s="5"/>
      <c r="J2" s="5"/>
      <c r="K2" s="5"/>
      <c r="L2" s="27"/>
      <c r="M2" s="27"/>
      <c r="N2" s="27"/>
      <c r="O2" s="27"/>
      <c r="P2" s="27"/>
      <c r="Q2" s="27"/>
      <c r="R2" s="27"/>
      <c r="S2" s="27"/>
      <c r="T2" s="27"/>
      <c r="U2" s="27"/>
      <c r="V2" s="27"/>
      <c r="W2" s="27"/>
      <c r="X2" s="27"/>
      <c r="Y2" s="43"/>
      <c r="Z2" s="43"/>
      <c r="AA2" s="5"/>
      <c r="AB2" s="5"/>
      <c r="AC2" s="5"/>
      <c r="AD2" s="5"/>
      <c r="AE2" s="5"/>
      <c r="AF2" s="5"/>
      <c r="AL2" s="5"/>
    </row>
    <row r="3" spans="1:38" ht="25.5" customHeight="1" x14ac:dyDescent="0.2">
      <c r="B3" s="6" t="s">
        <v>15</v>
      </c>
      <c r="C3" s="5"/>
      <c r="D3" s="5"/>
      <c r="E3" s="57" t="s">
        <v>54</v>
      </c>
      <c r="F3" s="57"/>
      <c r="G3" s="57"/>
      <c r="H3" s="57"/>
      <c r="I3" s="57"/>
      <c r="J3" s="57"/>
      <c r="K3" s="57"/>
      <c r="L3" s="57"/>
      <c r="M3" s="27"/>
      <c r="N3" s="27"/>
      <c r="O3" s="27"/>
      <c r="P3" s="27"/>
      <c r="Q3" s="27"/>
      <c r="R3" s="27"/>
      <c r="S3" s="27"/>
      <c r="T3" s="27"/>
      <c r="U3" s="27"/>
      <c r="V3" s="27"/>
      <c r="W3" s="27"/>
      <c r="X3" s="27"/>
      <c r="Y3" s="43"/>
      <c r="Z3" s="43"/>
      <c r="AA3" s="5"/>
      <c r="AB3" s="5"/>
      <c r="AC3" s="5"/>
      <c r="AD3" s="5"/>
      <c r="AE3" s="5"/>
      <c r="AF3" s="5"/>
      <c r="AL3" s="5"/>
    </row>
    <row r="4" spans="1:38" ht="30.75" customHeight="1" x14ac:dyDescent="0.2">
      <c r="B4" s="6" t="s">
        <v>14</v>
      </c>
      <c r="C4" s="7"/>
      <c r="D4" s="7"/>
      <c r="E4" s="58"/>
      <c r="F4" s="58"/>
      <c r="G4" s="58"/>
      <c r="H4" s="58"/>
      <c r="I4" s="58"/>
      <c r="J4" s="58"/>
      <c r="K4" s="58"/>
      <c r="L4" s="58"/>
      <c r="M4" s="26"/>
      <c r="N4" s="26"/>
      <c r="O4" s="26"/>
      <c r="P4" s="26"/>
      <c r="Q4" s="26"/>
      <c r="R4" s="26"/>
      <c r="S4" s="26"/>
      <c r="T4" s="26"/>
      <c r="U4" s="26"/>
      <c r="V4" s="26"/>
      <c r="W4" s="26"/>
      <c r="X4" s="26"/>
      <c r="Y4" s="44"/>
      <c r="Z4" s="44"/>
      <c r="AA4" s="8"/>
      <c r="AB4" s="8"/>
      <c r="AC4" s="8"/>
      <c r="AD4" s="8"/>
      <c r="AE4" s="8"/>
      <c r="AF4" s="8"/>
      <c r="AL4" s="8"/>
    </row>
    <row r="5" spans="1:38" ht="30.75" customHeight="1" x14ac:dyDescent="0.2">
      <c r="B5" s="6" t="s">
        <v>24</v>
      </c>
      <c r="C5" s="7"/>
      <c r="D5" s="7"/>
      <c r="E5" s="58"/>
      <c r="F5" s="58"/>
      <c r="G5" s="58"/>
      <c r="H5" s="58"/>
      <c r="I5" s="58"/>
      <c r="J5" s="58"/>
      <c r="K5" s="58"/>
      <c r="L5" s="58"/>
      <c r="M5" s="26"/>
      <c r="N5" s="26"/>
      <c r="O5" s="26"/>
      <c r="P5" s="26"/>
      <c r="Q5" s="26"/>
      <c r="R5" s="26"/>
      <c r="S5" s="26"/>
      <c r="T5" s="26"/>
      <c r="U5" s="26"/>
      <c r="V5" s="26"/>
      <c r="W5" s="26"/>
      <c r="X5" s="26"/>
      <c r="Y5" s="44"/>
      <c r="Z5" s="44"/>
      <c r="AA5" s="8"/>
      <c r="AB5" s="8"/>
      <c r="AC5" s="8"/>
      <c r="AD5" s="8"/>
      <c r="AE5" s="8"/>
      <c r="AF5" s="8"/>
      <c r="AL5" s="8"/>
    </row>
    <row r="6" spans="1:38" ht="23.25" customHeight="1" x14ac:dyDescent="0.2">
      <c r="B6" s="9" t="s">
        <v>9</v>
      </c>
    </row>
    <row r="7" spans="1:38" ht="43.5" customHeight="1" x14ac:dyDescent="0.2">
      <c r="M7" s="63" t="s">
        <v>43</v>
      </c>
      <c r="N7" s="63"/>
      <c r="O7" s="63"/>
      <c r="P7" s="63"/>
      <c r="Q7" s="63"/>
      <c r="R7" s="63"/>
      <c r="S7" s="63"/>
      <c r="T7" s="63"/>
      <c r="U7" s="63"/>
      <c r="V7" s="63"/>
      <c r="W7" s="63"/>
      <c r="X7" s="63"/>
      <c r="Y7" s="44"/>
      <c r="Z7" s="44"/>
      <c r="AA7" s="61" t="s">
        <v>10</v>
      </c>
      <c r="AB7" s="61"/>
      <c r="AC7" s="61"/>
      <c r="AD7" s="61"/>
      <c r="AE7" s="61"/>
      <c r="AF7" s="61"/>
      <c r="AG7" s="61"/>
      <c r="AH7" s="61"/>
      <c r="AI7" s="61"/>
      <c r="AJ7" s="61"/>
      <c r="AK7" s="61"/>
      <c r="AL7" s="61"/>
    </row>
    <row r="8" spans="1:38" ht="112.5" customHeight="1" x14ac:dyDescent="0.2">
      <c r="A8" s="3" t="s">
        <v>32</v>
      </c>
      <c r="B8" s="2" t="s">
        <v>0</v>
      </c>
      <c r="C8" s="2" t="s">
        <v>30</v>
      </c>
      <c r="D8" s="2" t="s">
        <v>31</v>
      </c>
      <c r="E8" s="2" t="s">
        <v>11</v>
      </c>
      <c r="F8" s="2" t="s">
        <v>5</v>
      </c>
      <c r="G8" s="2" t="s">
        <v>1</v>
      </c>
      <c r="H8" s="33" t="s">
        <v>12</v>
      </c>
      <c r="I8" s="2" t="s">
        <v>7</v>
      </c>
      <c r="J8" s="2" t="s">
        <v>13</v>
      </c>
      <c r="K8" s="2" t="s">
        <v>8</v>
      </c>
      <c r="L8" s="33" t="s">
        <v>6</v>
      </c>
      <c r="M8" s="38">
        <v>44652</v>
      </c>
      <c r="N8" s="38">
        <v>44682</v>
      </c>
      <c r="O8" s="38">
        <v>44713</v>
      </c>
      <c r="P8" s="38">
        <v>44743</v>
      </c>
      <c r="Q8" s="38">
        <v>44774</v>
      </c>
      <c r="R8" s="38">
        <v>44805</v>
      </c>
      <c r="S8" s="38">
        <v>44835</v>
      </c>
      <c r="T8" s="38">
        <v>44866</v>
      </c>
      <c r="U8" s="38">
        <v>44896</v>
      </c>
      <c r="V8" s="38">
        <v>44927</v>
      </c>
      <c r="W8" s="38">
        <v>44958</v>
      </c>
      <c r="X8" s="38">
        <v>44986</v>
      </c>
      <c r="Y8" s="37" t="s">
        <v>26</v>
      </c>
      <c r="Z8" s="37" t="s">
        <v>36</v>
      </c>
      <c r="AA8" s="4" t="s">
        <v>4</v>
      </c>
      <c r="AB8" s="4" t="s">
        <v>37</v>
      </c>
      <c r="AC8" s="4" t="s">
        <v>40</v>
      </c>
      <c r="AD8" s="4" t="s">
        <v>17</v>
      </c>
      <c r="AE8" s="4" t="s">
        <v>2</v>
      </c>
      <c r="AF8" s="4" t="s">
        <v>3</v>
      </c>
      <c r="AG8" s="4" t="s">
        <v>42</v>
      </c>
      <c r="AH8" s="4" t="s">
        <v>22</v>
      </c>
      <c r="AI8" s="4" t="s">
        <v>33</v>
      </c>
      <c r="AJ8" s="4" t="s">
        <v>23</v>
      </c>
      <c r="AK8" s="4" t="s">
        <v>34</v>
      </c>
      <c r="AL8" s="4" t="s">
        <v>16</v>
      </c>
    </row>
    <row r="9" spans="1:38" s="34" customFormat="1" ht="26.45" customHeight="1" x14ac:dyDescent="0.2">
      <c r="A9" s="41">
        <v>1</v>
      </c>
      <c r="B9" s="35">
        <v>1</v>
      </c>
      <c r="C9" s="46">
        <v>20.100000000000001</v>
      </c>
      <c r="D9" s="46">
        <v>20.100000000000001</v>
      </c>
      <c r="E9" s="49" t="s">
        <v>52</v>
      </c>
      <c r="F9" s="39" t="s">
        <v>44</v>
      </c>
      <c r="G9" s="39" t="s">
        <v>41</v>
      </c>
      <c r="H9" s="40" t="s">
        <v>45</v>
      </c>
      <c r="I9" s="50" t="s">
        <v>46</v>
      </c>
      <c r="J9" s="50" t="s">
        <v>46</v>
      </c>
      <c r="K9" s="50" t="s">
        <v>47</v>
      </c>
      <c r="L9" s="47">
        <f>SUM(M9:X9)</f>
        <v>475</v>
      </c>
      <c r="M9" s="51">
        <v>40</v>
      </c>
      <c r="N9" s="51">
        <v>40</v>
      </c>
      <c r="O9" s="51">
        <v>45</v>
      </c>
      <c r="P9" s="51">
        <v>50</v>
      </c>
      <c r="Q9" s="51">
        <v>50</v>
      </c>
      <c r="R9" s="51">
        <v>55</v>
      </c>
      <c r="S9" s="51">
        <v>45</v>
      </c>
      <c r="T9" s="51">
        <v>30</v>
      </c>
      <c r="U9" s="52">
        <v>30</v>
      </c>
      <c r="V9" s="51">
        <v>30</v>
      </c>
      <c r="W9" s="51">
        <v>30</v>
      </c>
      <c r="X9" s="51">
        <v>30</v>
      </c>
      <c r="Y9" s="45">
        <v>14892.48</v>
      </c>
      <c r="Z9" s="45">
        <v>7073928</v>
      </c>
      <c r="AA9" s="55"/>
      <c r="AB9" s="36"/>
      <c r="AC9" s="36"/>
      <c r="AD9" s="36"/>
      <c r="AE9" s="36"/>
      <c r="AF9" s="36"/>
      <c r="AG9" s="36"/>
      <c r="AH9" s="54"/>
      <c r="AI9" s="54">
        <f>AH9*L9</f>
        <v>0</v>
      </c>
      <c r="AJ9" s="54">
        <f>AH9*1.2</f>
        <v>0</v>
      </c>
      <c r="AK9" s="54">
        <f>AI9*1.2</f>
        <v>0</v>
      </c>
      <c r="AL9" s="36"/>
    </row>
    <row r="10" spans="1:38" s="34" customFormat="1" ht="26.45" customHeight="1" x14ac:dyDescent="0.2">
      <c r="A10" s="41">
        <v>2</v>
      </c>
      <c r="B10" s="35">
        <v>1</v>
      </c>
      <c r="C10" s="46">
        <v>20</v>
      </c>
      <c r="D10" s="46">
        <v>20</v>
      </c>
      <c r="E10" s="49" t="s">
        <v>52</v>
      </c>
      <c r="F10" s="39" t="s">
        <v>44</v>
      </c>
      <c r="G10" s="39" t="s">
        <v>41</v>
      </c>
      <c r="H10" s="40" t="s">
        <v>45</v>
      </c>
      <c r="I10" s="50" t="s">
        <v>48</v>
      </c>
      <c r="J10" s="50" t="s">
        <v>48</v>
      </c>
      <c r="K10" s="50" t="s">
        <v>55</v>
      </c>
      <c r="L10" s="47">
        <f t="shared" ref="L10:L12" si="0">SUM(M10:X10)</f>
        <v>648.6400000000001</v>
      </c>
      <c r="M10" s="51">
        <v>56.51</v>
      </c>
      <c r="N10" s="51">
        <v>55.57</v>
      </c>
      <c r="O10" s="51">
        <v>49.304000000000002</v>
      </c>
      <c r="P10" s="51">
        <v>53.207000000000001</v>
      </c>
      <c r="Q10" s="51">
        <v>51.061999999999998</v>
      </c>
      <c r="R10" s="51">
        <v>52.805</v>
      </c>
      <c r="S10" s="51">
        <v>57.241</v>
      </c>
      <c r="T10" s="51">
        <v>54.48</v>
      </c>
      <c r="U10" s="51">
        <v>56.286999999999999</v>
      </c>
      <c r="V10" s="51">
        <v>54.387</v>
      </c>
      <c r="W10" s="51">
        <v>51.226999999999997</v>
      </c>
      <c r="X10" s="51">
        <v>56.56</v>
      </c>
      <c r="Y10" s="45">
        <v>12513.82</v>
      </c>
      <c r="Z10" s="45">
        <v>8116964.2048000013</v>
      </c>
      <c r="AA10" s="55"/>
      <c r="AB10" s="36"/>
      <c r="AC10" s="36"/>
      <c r="AD10" s="36"/>
      <c r="AE10" s="36"/>
      <c r="AF10" s="36"/>
      <c r="AG10" s="36"/>
      <c r="AH10" s="54"/>
      <c r="AI10" s="54">
        <f t="shared" ref="AI10:AI12" si="1">AH10*L10</f>
        <v>0</v>
      </c>
      <c r="AJ10" s="54">
        <f t="shared" ref="AJ10:AJ12" si="2">AH10*1.2</f>
        <v>0</v>
      </c>
      <c r="AK10" s="54">
        <f t="shared" ref="AK10:AK12" si="3">AI10*1.2</f>
        <v>0</v>
      </c>
      <c r="AL10" s="36"/>
    </row>
    <row r="11" spans="1:38" s="34" customFormat="1" ht="26.45" customHeight="1" x14ac:dyDescent="0.2">
      <c r="A11" s="41">
        <v>3</v>
      </c>
      <c r="B11" s="35">
        <v>1</v>
      </c>
      <c r="C11" s="46">
        <v>20</v>
      </c>
      <c r="D11" s="46">
        <v>20</v>
      </c>
      <c r="E11" s="49" t="s">
        <v>52</v>
      </c>
      <c r="F11" s="39" t="s">
        <v>44</v>
      </c>
      <c r="G11" s="39" t="s">
        <v>41</v>
      </c>
      <c r="H11" s="40" t="s">
        <v>45</v>
      </c>
      <c r="I11" s="50" t="s">
        <v>49</v>
      </c>
      <c r="J11" s="50" t="s">
        <v>49</v>
      </c>
      <c r="K11" s="50" t="s">
        <v>53</v>
      </c>
      <c r="L11" s="48">
        <f t="shared" si="0"/>
        <v>30.492999999999999</v>
      </c>
      <c r="M11" s="53">
        <v>2.6789999999999998</v>
      </c>
      <c r="N11" s="53">
        <v>4.62</v>
      </c>
      <c r="O11" s="53">
        <v>4.3719999999999999</v>
      </c>
      <c r="P11" s="53">
        <v>3.069</v>
      </c>
      <c r="Q11" s="53">
        <v>3.214</v>
      </c>
      <c r="R11" s="53">
        <v>3.0680000000000001</v>
      </c>
      <c r="S11" s="53">
        <v>2.407</v>
      </c>
      <c r="T11" s="53">
        <v>1.47</v>
      </c>
      <c r="U11" s="53">
        <v>1.157</v>
      </c>
      <c r="V11" s="53">
        <v>0.91900000000000004</v>
      </c>
      <c r="W11" s="53">
        <v>1.552</v>
      </c>
      <c r="X11" s="53">
        <v>1.966</v>
      </c>
      <c r="Y11" s="45">
        <v>19220.089899999999</v>
      </c>
      <c r="Z11" s="45">
        <v>586078.2013207</v>
      </c>
      <c r="AA11" s="55"/>
      <c r="AB11" s="36"/>
      <c r="AC11" s="36"/>
      <c r="AD11" s="36"/>
      <c r="AE11" s="36"/>
      <c r="AF11" s="36"/>
      <c r="AG11" s="36"/>
      <c r="AH11" s="54"/>
      <c r="AI11" s="54">
        <f t="shared" si="1"/>
        <v>0</v>
      </c>
      <c r="AJ11" s="54">
        <f t="shared" si="2"/>
        <v>0</v>
      </c>
      <c r="AK11" s="54">
        <f t="shared" si="3"/>
        <v>0</v>
      </c>
      <c r="AL11" s="36"/>
    </row>
    <row r="12" spans="1:38" s="34" customFormat="1" ht="26.45" customHeight="1" x14ac:dyDescent="0.2">
      <c r="A12" s="41">
        <v>4</v>
      </c>
      <c r="B12" s="35">
        <v>1</v>
      </c>
      <c r="C12" s="46">
        <v>20</v>
      </c>
      <c r="D12" s="46">
        <v>20</v>
      </c>
      <c r="E12" s="49" t="s">
        <v>52</v>
      </c>
      <c r="F12" s="39" t="s">
        <v>44</v>
      </c>
      <c r="G12" s="39" t="s">
        <v>41</v>
      </c>
      <c r="H12" s="40" t="s">
        <v>45</v>
      </c>
      <c r="I12" s="50" t="s">
        <v>50</v>
      </c>
      <c r="J12" s="50" t="s">
        <v>50</v>
      </c>
      <c r="K12" s="50" t="s">
        <v>51</v>
      </c>
      <c r="L12" s="47">
        <f t="shared" si="0"/>
        <v>31.214000000000002</v>
      </c>
      <c r="M12" s="51">
        <v>5.516</v>
      </c>
      <c r="N12" s="51">
        <v>2.6179999999999999</v>
      </c>
      <c r="O12" s="51">
        <v>1.7629999999999999</v>
      </c>
      <c r="P12" s="51">
        <v>3.04</v>
      </c>
      <c r="Q12" s="51">
        <v>2.653</v>
      </c>
      <c r="R12" s="51">
        <v>2.2610000000000001</v>
      </c>
      <c r="S12" s="51">
        <v>2.5369999999999999</v>
      </c>
      <c r="T12" s="51">
        <v>2.5099999999999998</v>
      </c>
      <c r="U12" s="51">
        <v>2.093</v>
      </c>
      <c r="V12" s="51">
        <v>1.9710000000000001</v>
      </c>
      <c r="W12" s="51">
        <v>1.7290000000000001</v>
      </c>
      <c r="X12" s="51">
        <v>2.5230000000000001</v>
      </c>
      <c r="Y12" s="45">
        <v>20684</v>
      </c>
      <c r="Z12" s="45">
        <v>645630.37599999993</v>
      </c>
      <c r="AA12" s="55"/>
      <c r="AB12" s="36"/>
      <c r="AC12" s="36"/>
      <c r="AD12" s="36"/>
      <c r="AE12" s="36"/>
      <c r="AF12" s="36"/>
      <c r="AG12" s="36"/>
      <c r="AH12" s="54"/>
      <c r="AI12" s="54">
        <f t="shared" si="1"/>
        <v>0</v>
      </c>
      <c r="AJ12" s="54">
        <f t="shared" si="2"/>
        <v>0</v>
      </c>
      <c r="AK12" s="54">
        <f t="shared" si="3"/>
        <v>0</v>
      </c>
      <c r="AL12" s="36"/>
    </row>
    <row r="13" spans="1:38" ht="23.45" customHeight="1" x14ac:dyDescent="0.2"/>
    <row r="14" spans="1:38" ht="27" customHeight="1" x14ac:dyDescent="0.2">
      <c r="A14" s="62" t="s">
        <v>25</v>
      </c>
      <c r="B14" s="62"/>
      <c r="C14" s="62"/>
      <c r="D14" s="62"/>
      <c r="E14" s="60" t="s">
        <v>38</v>
      </c>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24"/>
    </row>
    <row r="15" spans="1:38" ht="118.9" customHeight="1" x14ac:dyDescent="0.2">
      <c r="A15" s="62" t="s">
        <v>28</v>
      </c>
      <c r="B15" s="62"/>
      <c r="C15" s="62"/>
      <c r="D15" s="62"/>
      <c r="E15" s="59" t="s">
        <v>39</v>
      </c>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25"/>
    </row>
    <row r="16" spans="1:38" x14ac:dyDescent="0.2">
      <c r="D16" s="1"/>
      <c r="E16" s="1"/>
      <c r="F16"/>
      <c r="G16"/>
      <c r="H16" s="28"/>
      <c r="I16"/>
      <c r="J16"/>
      <c r="K16"/>
    </row>
    <row r="17" spans="3:11" ht="15" x14ac:dyDescent="0.25">
      <c r="C17" s="12"/>
      <c r="D17" s="13"/>
      <c r="E17" s="13"/>
      <c r="F17" s="12"/>
      <c r="G17" s="12"/>
      <c r="H17" s="29"/>
      <c r="I17" s="12"/>
      <c r="J17"/>
      <c r="K17"/>
    </row>
    <row r="18" spans="3:11" ht="15" x14ac:dyDescent="0.25">
      <c r="C18" s="12"/>
      <c r="D18" s="14"/>
      <c r="E18" s="15"/>
      <c r="F18" s="16"/>
      <c r="G18" s="17"/>
      <c r="H18" s="30"/>
      <c r="I18" s="17"/>
      <c r="J18"/>
      <c r="K18"/>
    </row>
    <row r="19" spans="3:11" ht="15" x14ac:dyDescent="0.25">
      <c r="C19" s="12"/>
      <c r="D19" s="56"/>
      <c r="E19" s="56"/>
      <c r="F19" s="56"/>
      <c r="G19" s="18" t="s">
        <v>18</v>
      </c>
      <c r="H19" s="31"/>
      <c r="I19" s="13"/>
      <c r="J19"/>
      <c r="K19"/>
    </row>
    <row r="20" spans="3:11" ht="15" x14ac:dyDescent="0.25">
      <c r="C20" s="12"/>
      <c r="D20" s="19"/>
      <c r="E20" s="12"/>
      <c r="F20" s="13"/>
      <c r="G20" s="13"/>
      <c r="H20" s="18"/>
      <c r="I20" s="20"/>
      <c r="J20"/>
      <c r="K20"/>
    </row>
    <row r="21" spans="3:11" ht="15" x14ac:dyDescent="0.25">
      <c r="C21" s="12"/>
      <c r="D21" s="56"/>
      <c r="E21" s="56"/>
      <c r="F21" s="56"/>
      <c r="G21" s="18" t="s">
        <v>19</v>
      </c>
      <c r="H21" s="18"/>
      <c r="I21" s="20"/>
      <c r="J21"/>
      <c r="K21"/>
    </row>
    <row r="22" spans="3:11" ht="15" x14ac:dyDescent="0.25">
      <c r="C22" s="12"/>
      <c r="D22" s="14"/>
      <c r="E22" s="12"/>
      <c r="F22" s="13"/>
      <c r="G22" s="17"/>
      <c r="H22" s="30"/>
      <c r="I22" s="17"/>
      <c r="J22"/>
      <c r="K22"/>
    </row>
    <row r="23" spans="3:11" ht="15" x14ac:dyDescent="0.25">
      <c r="C23" s="12"/>
      <c r="D23" s="56"/>
      <c r="E23" s="56"/>
      <c r="F23" s="56"/>
      <c r="G23" s="21" t="s">
        <v>20</v>
      </c>
      <c r="H23" s="30"/>
      <c r="I23" s="17"/>
      <c r="J23"/>
      <c r="K23"/>
    </row>
    <row r="24" spans="3:11" ht="15" x14ac:dyDescent="0.25">
      <c r="C24" s="12"/>
      <c r="D24" s="14"/>
      <c r="E24" s="22"/>
      <c r="F24" s="16"/>
      <c r="G24" s="17"/>
      <c r="H24" s="30"/>
      <c r="I24" s="17"/>
      <c r="J24"/>
      <c r="K24"/>
    </row>
    <row r="25" spans="3:11" ht="15" x14ac:dyDescent="0.25">
      <c r="C25" s="12"/>
      <c r="D25" s="14"/>
      <c r="E25" s="22"/>
      <c r="F25" s="16"/>
      <c r="G25" s="17"/>
      <c r="H25" s="30"/>
      <c r="I25" s="17"/>
      <c r="J25"/>
      <c r="K25"/>
    </row>
    <row r="26" spans="3:11" ht="15" x14ac:dyDescent="0.25">
      <c r="C26" s="12" t="s">
        <v>21</v>
      </c>
      <c r="D26" s="14"/>
      <c r="E26" s="23"/>
      <c r="F26" s="17"/>
      <c r="G26" s="17"/>
      <c r="H26" s="30"/>
      <c r="I26" s="17"/>
      <c r="J26"/>
      <c r="K26"/>
    </row>
    <row r="27" spans="3:11" ht="15" x14ac:dyDescent="0.25">
      <c r="C27" s="12"/>
      <c r="D27" s="12"/>
      <c r="E27" s="12"/>
      <c r="F27" s="17" t="s">
        <v>29</v>
      </c>
      <c r="G27" s="13"/>
      <c r="H27" s="32"/>
      <c r="I27" s="13"/>
    </row>
    <row r="28" spans="3:11" ht="15" x14ac:dyDescent="0.25">
      <c r="C28" s="12"/>
      <c r="D28" s="12"/>
      <c r="E28" s="12"/>
      <c r="F28" s="13"/>
      <c r="G28" s="13"/>
      <c r="H28" s="32"/>
      <c r="I28" s="13"/>
    </row>
    <row r="29" spans="3:11" ht="15" x14ac:dyDescent="0.25">
      <c r="C29" s="12"/>
      <c r="D29" s="12"/>
      <c r="E29" s="12"/>
      <c r="F29" s="13"/>
      <c r="G29" s="13"/>
      <c r="H29" s="32"/>
      <c r="I29" s="13"/>
    </row>
    <row r="30" spans="3:11" ht="15" x14ac:dyDescent="0.25">
      <c r="C30" s="12"/>
      <c r="D30" s="12"/>
      <c r="E30" s="12"/>
      <c r="F30" s="13"/>
      <c r="G30" s="13"/>
      <c r="H30" s="32"/>
      <c r="I30" s="13"/>
    </row>
    <row r="31" spans="3:11" ht="15" x14ac:dyDescent="0.25">
      <c r="C31" s="12"/>
      <c r="D31" s="12"/>
      <c r="E31" s="12"/>
      <c r="F31" s="13"/>
      <c r="G31" s="13"/>
      <c r="H31" s="32"/>
      <c r="I31" s="13"/>
    </row>
    <row r="32" spans="3:11" ht="15" x14ac:dyDescent="0.25">
      <c r="C32" s="12"/>
      <c r="D32" s="12"/>
      <c r="E32" s="12"/>
      <c r="F32" s="13"/>
      <c r="G32" s="13"/>
      <c r="H32" s="32"/>
      <c r="I32" s="13"/>
    </row>
    <row r="33" spans="3:9" ht="15" x14ac:dyDescent="0.25">
      <c r="C33" s="12"/>
      <c r="D33" s="12"/>
      <c r="E33" s="12"/>
      <c r="F33" s="13"/>
      <c r="G33" s="13"/>
      <c r="H33" s="32"/>
      <c r="I33" s="13"/>
    </row>
  </sheetData>
  <mergeCells count="12">
    <mergeCell ref="D23:F23"/>
    <mergeCell ref="E3:L3"/>
    <mergeCell ref="E4:L4"/>
    <mergeCell ref="E5:L5"/>
    <mergeCell ref="E15:AK15"/>
    <mergeCell ref="E14:AK14"/>
    <mergeCell ref="AA7:AL7"/>
    <mergeCell ref="A14:D14"/>
    <mergeCell ref="A15:D15"/>
    <mergeCell ref="D19:F19"/>
    <mergeCell ref="D21:F21"/>
    <mergeCell ref="M7:X7"/>
  </mergeCells>
  <pageMargins left="0.7" right="0.7" top="0.75" bottom="0.75" header="0.3" footer="0.3"/>
  <pageSetup paperSize="8" scale="4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2019-02-04T07:04:04Z</cp:lastPrinted>
  <dcterms:created xsi:type="dcterms:W3CDTF">2013-09-25T03:40:45Z</dcterms:created>
  <dcterms:modified xsi:type="dcterms:W3CDTF">2022-01-27T16:02:30Z</dcterms:modified>
</cp:coreProperties>
</file>